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amucs-my.sharepoint.com/personal/hmcallister15_tamu_edu/Documents/Documents/Projects/Systematic Review/Tables &amp; Charts/"/>
    </mc:Choice>
  </mc:AlternateContent>
  <xr:revisionPtr revIDLastSave="544" documentId="8_{70304059-1039-41A5-8DCA-530F07CF4785}" xr6:coauthVersionLast="47" xr6:coauthVersionMax="47" xr10:uidLastSave="{65BF6C7F-2269-4936-B258-7255A8113093}"/>
  <bookViews>
    <workbookView xWindow="-108" yWindow="-108" windowWidth="23256" windowHeight="12576" xr2:uid="{00000000-000D-0000-FFFF-FFFF00000000}"/>
  </bookViews>
  <sheets>
    <sheet name="Challeng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Oa7vpuXQ9//H00svaMaL1NisT3zMCHPxC0tADd39xSM="/>
    </ext>
  </extLst>
</workbook>
</file>

<file path=xl/calcChain.xml><?xml version="1.0" encoding="utf-8"?>
<calcChain xmlns="http://schemas.openxmlformats.org/spreadsheetml/2006/main">
  <c r="F3" i="5" l="1"/>
  <c r="F8" i="5"/>
  <c r="F6" i="5"/>
  <c r="F5" i="5"/>
  <c r="F14" i="5"/>
  <c r="F11" i="5"/>
  <c r="F9" i="5"/>
  <c r="F12" i="5"/>
  <c r="F4" i="5"/>
  <c r="F7" i="5"/>
  <c r="F13" i="5"/>
  <c r="F10" i="5"/>
  <c r="F27" i="5"/>
  <c r="F24" i="5"/>
  <c r="F15" i="5"/>
  <c r="F17" i="5"/>
  <c r="F23" i="5"/>
  <c r="F28" i="5"/>
  <c r="F29" i="5"/>
  <c r="F18" i="5"/>
  <c r="F25" i="5"/>
  <c r="F16" i="5"/>
  <c r="F20" i="5"/>
  <c r="F26" i="5"/>
  <c r="F22" i="5"/>
  <c r="F19" i="5"/>
</calcChain>
</file>

<file path=xl/sharedStrings.xml><?xml version="1.0" encoding="utf-8"?>
<sst xmlns="http://schemas.openxmlformats.org/spreadsheetml/2006/main" count="143" uniqueCount="84">
  <si>
    <t>Study, Year</t>
  </si>
  <si>
    <t>Animal Type</t>
  </si>
  <si>
    <t>Beef</t>
  </si>
  <si>
    <t>Express 5</t>
  </si>
  <si>
    <t>Vista 5 SQ</t>
  </si>
  <si>
    <t>Bovi-Shield Gold One Shot</t>
  </si>
  <si>
    <t>Bovi-Shield GOLD 5</t>
  </si>
  <si>
    <t>Drunen Littel-van den Hurk et al., 2001</t>
  </si>
  <si>
    <t>Challenge</t>
  </si>
  <si>
    <t>BarVac 3/Somnugen</t>
  </si>
  <si>
    <t>Ellis et al., 2005</t>
  </si>
  <si>
    <t>Reliant 4</t>
  </si>
  <si>
    <t xml:space="preserve">Ellis et al., 2009 </t>
  </si>
  <si>
    <t>Ellis et al., 2018</t>
  </si>
  <si>
    <t xml:space="preserve">Fairbanks et al.,2004 </t>
  </si>
  <si>
    <t>Hill et al., 2019</t>
  </si>
  <si>
    <t>Vista5 SQ</t>
  </si>
  <si>
    <t>Hunsaker et al., 1999</t>
  </si>
  <si>
    <t>Bovine Rhinotracheitis Vaccine, Sanofi Animal Health; Nasalgen IP</t>
  </si>
  <si>
    <t xml:space="preserve">Purtle et al., 2016 </t>
  </si>
  <si>
    <t>Vista SQ</t>
  </si>
  <si>
    <t>Talens et al., 1989</t>
  </si>
  <si>
    <t>CattleMaster 4 + L5</t>
  </si>
  <si>
    <t>Toaff-Rosenstein et al., 2016</t>
  </si>
  <si>
    <t>Somubac; Moraxella bovis (Addision Biological Lab.); Bovi Shield Gold</t>
  </si>
  <si>
    <t xml:space="preserve">Xue et al., 2011 </t>
  </si>
  <si>
    <t>Zimmerman et al., 2013</t>
  </si>
  <si>
    <t>Express FP5-VL5</t>
  </si>
  <si>
    <t>Dairy</t>
  </si>
  <si>
    <t>Bowersock et al., 2014</t>
  </si>
  <si>
    <t>Burdett et al., 2011</t>
  </si>
  <si>
    <t>Vista 5</t>
  </si>
  <si>
    <t>Chengappa et al., 1989</t>
  </si>
  <si>
    <t>Somnubac; Ultrabac 7</t>
  </si>
  <si>
    <t>Ellis et al., 2001</t>
  </si>
  <si>
    <t>Triangle 4</t>
  </si>
  <si>
    <t>Ellis et al., 2007</t>
  </si>
  <si>
    <t>Kolb et al., 2020</t>
  </si>
  <si>
    <t>Pyramid 5</t>
  </si>
  <si>
    <t>Mahan et al.,  2016</t>
  </si>
  <si>
    <t>Inforce 3</t>
  </si>
  <si>
    <t>Masic et al., 2021a</t>
  </si>
  <si>
    <t>Masic et al., 2021b</t>
  </si>
  <si>
    <t>Stevens et al., 2011</t>
  </si>
  <si>
    <t>West et al., 1999</t>
  </si>
  <si>
    <t>Woolums et al., 2003</t>
  </si>
  <si>
    <t>Xue et al., 2010</t>
  </si>
  <si>
    <t>Vista Once SQ</t>
  </si>
  <si>
    <t>Zimmerman et al., 2009</t>
  </si>
  <si>
    <t xml:space="preserve">Challenge </t>
  </si>
  <si>
    <t xml:space="preserve">Production Stage </t>
  </si>
  <si>
    <t xml:space="preserve">Challenge Strain </t>
  </si>
  <si>
    <t xml:space="preserve">Cooper strain and 108 stain of BHV-1 </t>
  </si>
  <si>
    <t>Cooper strain of BHV-1c; field isolate of BHV-1</t>
  </si>
  <si>
    <t>BHV1 from texas steer (2004, 2003</t>
  </si>
  <si>
    <t>Cooper strain of BHV-1</t>
  </si>
  <si>
    <t>BHV-1 ioslate 108</t>
  </si>
  <si>
    <t xml:space="preserve">non-cytopathic BVDV-1b strain T1186a; non-cytopathic BVDV2 strain 1373; IBR strain Cooper </t>
  </si>
  <si>
    <t>Cooper Strain of IBRV(BHV-1)</t>
  </si>
  <si>
    <t>BRSV, IBR, Mycoplasma bovis, Pasteurella multocida, and Mannheimia haemolytica. Gershwin, 2015</t>
  </si>
  <si>
    <t>Field isolate of BVDV-1b, SD02 BVD09</t>
  </si>
  <si>
    <t xml:space="preserve">BVDV1b BJ strain , BVDV2a PA131 strain </t>
  </si>
  <si>
    <t>logarithmic-phase broth culture of B trehalosi AHDRCC 40499</t>
  </si>
  <si>
    <t>BHV-1 from NADC</t>
  </si>
  <si>
    <t xml:space="preserve">BRSV in lung wash from new born calf </t>
  </si>
  <si>
    <t>BRSV CA-1 strain</t>
  </si>
  <si>
    <t>virulent BRSV, Asquith strain</t>
  </si>
  <si>
    <t>BVDV NY-1,BVDV 1373, an ncp type 2 strain,Cooper
strain of IBR, PI-3; Reisinger SF-4,</t>
  </si>
  <si>
    <t>Bovi-Shield Gold 5; Bovi-Shield Gold One Shot</t>
  </si>
  <si>
    <t>Bovi-Shield BRSV; Bovi-Shield 4; Bovi-Shield 3</t>
  </si>
  <si>
    <t>Bovi-Shield 4; Pyramid 4</t>
  </si>
  <si>
    <t>Cooper strain of BHV-1, Center for Veterinary Biologics, USDA,Ames, IA</t>
  </si>
  <si>
    <t xml:space="preserve">BRSV, asquith strain 9 </t>
  </si>
  <si>
    <t>Cooper Strain of BHV-1 (Cooper Lot 97-11)</t>
  </si>
  <si>
    <t>BVDV2a, strain 1373</t>
  </si>
  <si>
    <t>BVDV2 , strain 1373</t>
  </si>
  <si>
    <t>BVDV-1, Strain NY-1b; BVDV-2, Strain #24515</t>
  </si>
  <si>
    <t xml:space="preserve">Bovi-Shield Gold FP/ Triangle 5 </t>
  </si>
  <si>
    <t xml:space="preserve">Respishield fusion 4 and IBR 4 way plus </t>
  </si>
  <si>
    <t>Bovi-Shield; Bovi-Shield 4; Reliant Plus</t>
  </si>
  <si>
    <t xml:space="preserve">Total N </t>
  </si>
  <si>
    <t>Control N%</t>
  </si>
  <si>
    <t>Commercial Vaccine Name</t>
  </si>
  <si>
    <t>Table S2 Characteristics of challenge studies included in the systematic review of the impact of respiratory vaccination on antibody titers, health and performance of beef and dairy cattle.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</si>
</sst>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9" fontId="6" fillId="0" borderId="0" xfId="1" applyFont="1"/>
    <xf numFmtId="9" fontId="7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0"/>
  <sheetViews>
    <sheetView tabSelected="1" workbookViewId="0"/>
  </sheetViews>
  <sheetFormatPr defaultColWidth="14.44140625" defaultRowHeight="15" customHeight="1" x14ac:dyDescent="0.3"/>
  <cols>
    <col min="1" max="1" width="31.21875" bestFit="1" customWidth="1"/>
    <col min="2" max="2" width="8.88671875" customWidth="1"/>
    <col min="3" max="3" width="9" customWidth="1"/>
    <col min="4" max="4" width="41.5546875" customWidth="1"/>
    <col min="5" max="5" width="8.88671875" customWidth="1"/>
    <col min="6" max="6" width="11.109375" bestFit="1" customWidth="1"/>
    <col min="7" max="7" width="14.6640625" customWidth="1"/>
    <col min="8" max="8" width="20" customWidth="1"/>
    <col min="9" max="9" width="15.44140625" customWidth="1"/>
    <col min="10" max="27" width="8.88671875" customWidth="1"/>
  </cols>
  <sheetData>
    <row r="1" spans="1:27" ht="13.5" customHeight="1" x14ac:dyDescent="0.3">
      <c r="A1" s="5" t="s">
        <v>83</v>
      </c>
      <c r="B1" s="6"/>
      <c r="C1" s="6"/>
      <c r="D1" s="6"/>
      <c r="E1" s="6"/>
      <c r="F1" s="6"/>
      <c r="G1" s="6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3.5" customHeight="1" x14ac:dyDescent="0.3">
      <c r="A2" s="5" t="s">
        <v>0</v>
      </c>
      <c r="B2" s="5" t="s">
        <v>1</v>
      </c>
      <c r="C2" s="5" t="s">
        <v>50</v>
      </c>
      <c r="D2" s="5" t="s">
        <v>51</v>
      </c>
      <c r="E2" s="5" t="s">
        <v>80</v>
      </c>
      <c r="F2" s="5" t="s">
        <v>81</v>
      </c>
      <c r="G2" s="5" t="s">
        <v>82</v>
      </c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3.5" customHeight="1" x14ac:dyDescent="0.3">
      <c r="A3" s="6" t="s">
        <v>7</v>
      </c>
      <c r="B3" s="6" t="s">
        <v>2</v>
      </c>
      <c r="C3" s="6" t="s">
        <v>8</v>
      </c>
      <c r="D3" s="6" t="s">
        <v>52</v>
      </c>
      <c r="E3" s="6">
        <v>40</v>
      </c>
      <c r="F3" s="9">
        <f>20/40</f>
        <v>0.5</v>
      </c>
      <c r="G3" s="6" t="s">
        <v>9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3.5" customHeight="1" x14ac:dyDescent="0.3">
      <c r="A4" s="6" t="s">
        <v>10</v>
      </c>
      <c r="B4" s="6" t="s">
        <v>2</v>
      </c>
      <c r="C4" s="6" t="s">
        <v>49</v>
      </c>
      <c r="D4" s="6" t="s">
        <v>53</v>
      </c>
      <c r="E4" s="6">
        <v>60</v>
      </c>
      <c r="F4" s="9">
        <f>10/60</f>
        <v>0.16666666666666666</v>
      </c>
      <c r="G4" s="6" t="s">
        <v>11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3.5" customHeight="1" x14ac:dyDescent="0.3">
      <c r="A5" s="6" t="s">
        <v>12</v>
      </c>
      <c r="B5" s="6" t="s">
        <v>2</v>
      </c>
      <c r="C5" s="6" t="s">
        <v>49</v>
      </c>
      <c r="D5" s="6" t="s">
        <v>54</v>
      </c>
      <c r="E5" s="6">
        <v>63</v>
      </c>
      <c r="F5" s="9">
        <f>10/63</f>
        <v>0.15873015873015872</v>
      </c>
      <c r="G5" s="6" t="s">
        <v>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3.5" customHeight="1" x14ac:dyDescent="0.3">
      <c r="A6" s="6" t="s">
        <v>13</v>
      </c>
      <c r="B6" s="6" t="s">
        <v>2</v>
      </c>
      <c r="C6" s="6" t="s">
        <v>8</v>
      </c>
      <c r="D6" s="6" t="s">
        <v>72</v>
      </c>
      <c r="E6" s="6">
        <v>20</v>
      </c>
      <c r="F6" s="9">
        <f>2/20</f>
        <v>0.1</v>
      </c>
      <c r="G6" s="6" t="s">
        <v>77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3.5" customHeight="1" x14ac:dyDescent="0.3">
      <c r="A7" s="6" t="s">
        <v>14</v>
      </c>
      <c r="B7" s="6" t="s">
        <v>2</v>
      </c>
      <c r="C7" s="6" t="s">
        <v>49</v>
      </c>
      <c r="D7" s="6" t="s">
        <v>55</v>
      </c>
      <c r="E7" s="6">
        <v>43</v>
      </c>
      <c r="F7" s="9">
        <f>10/43</f>
        <v>0.23255813953488372</v>
      </c>
      <c r="G7" s="6" t="s">
        <v>3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3.5" customHeight="1" x14ac:dyDescent="0.3">
      <c r="A8" s="6" t="s">
        <v>15</v>
      </c>
      <c r="B8" s="6" t="s">
        <v>2</v>
      </c>
      <c r="C8" s="6" t="s">
        <v>49</v>
      </c>
      <c r="D8" s="6" t="s">
        <v>56</v>
      </c>
      <c r="E8" s="6">
        <v>90</v>
      </c>
      <c r="F8" s="9">
        <f>45/90</f>
        <v>0.5</v>
      </c>
      <c r="G8" s="6" t="s">
        <v>16</v>
      </c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3.5" customHeight="1" x14ac:dyDescent="0.3">
      <c r="A9" s="6" t="s">
        <v>17</v>
      </c>
      <c r="B9" s="6" t="s">
        <v>2</v>
      </c>
      <c r="C9" s="6" t="s">
        <v>49</v>
      </c>
      <c r="D9" s="6" t="s">
        <v>55</v>
      </c>
      <c r="E9" s="6">
        <v>40</v>
      </c>
      <c r="F9" s="9">
        <f>10/40</f>
        <v>0.25</v>
      </c>
      <c r="G9" s="6" t="s">
        <v>18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3.5" customHeight="1" x14ac:dyDescent="0.3">
      <c r="A10" s="6" t="s">
        <v>19</v>
      </c>
      <c r="B10" s="6" t="s">
        <v>2</v>
      </c>
      <c r="C10" s="6" t="s">
        <v>49</v>
      </c>
      <c r="D10" s="6" t="s">
        <v>57</v>
      </c>
      <c r="E10" s="6">
        <v>114</v>
      </c>
      <c r="F10" s="9">
        <f>52/114</f>
        <v>0.45614035087719296</v>
      </c>
      <c r="G10" s="6" t="s">
        <v>20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3.5" customHeight="1" x14ac:dyDescent="0.3">
      <c r="A11" s="6" t="s">
        <v>21</v>
      </c>
      <c r="B11" s="6" t="s">
        <v>2</v>
      </c>
      <c r="C11" s="6" t="s">
        <v>49</v>
      </c>
      <c r="D11" s="6" t="s">
        <v>58</v>
      </c>
      <c r="E11" s="6">
        <v>35</v>
      </c>
      <c r="F11" s="9">
        <f>10/35</f>
        <v>0.2857142857142857</v>
      </c>
      <c r="G11" s="6" t="s">
        <v>22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3.5" customHeight="1" x14ac:dyDescent="0.3">
      <c r="A12" s="6" t="s">
        <v>23</v>
      </c>
      <c r="B12" s="6" t="s">
        <v>2</v>
      </c>
      <c r="C12" s="6" t="s">
        <v>49</v>
      </c>
      <c r="D12" s="6" t="s">
        <v>59</v>
      </c>
      <c r="E12" s="7">
        <v>40</v>
      </c>
      <c r="F12" s="10">
        <f>20/40</f>
        <v>0.5</v>
      </c>
      <c r="G12" s="7" t="s">
        <v>24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3.5" customHeight="1" x14ac:dyDescent="0.3">
      <c r="A13" s="6" t="s">
        <v>25</v>
      </c>
      <c r="B13" s="6" t="s">
        <v>2</v>
      </c>
      <c r="C13" s="6" t="s">
        <v>49</v>
      </c>
      <c r="D13" s="6" t="s">
        <v>60</v>
      </c>
      <c r="E13" s="6">
        <v>60</v>
      </c>
      <c r="F13" s="9">
        <f>20/40</f>
        <v>0.5</v>
      </c>
      <c r="G13" s="6" t="s">
        <v>4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3.5" customHeight="1" x14ac:dyDescent="0.3">
      <c r="A14" s="6" t="s">
        <v>26</v>
      </c>
      <c r="B14" s="6" t="s">
        <v>2</v>
      </c>
      <c r="C14" s="6" t="s">
        <v>49</v>
      </c>
      <c r="D14" s="6" t="s">
        <v>61</v>
      </c>
      <c r="E14" s="6">
        <v>85</v>
      </c>
      <c r="F14" s="9">
        <f>45/85</f>
        <v>0.52941176470588236</v>
      </c>
      <c r="G14" s="6" t="s">
        <v>27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3.5" customHeight="1" x14ac:dyDescent="0.3">
      <c r="A15" s="6" t="s">
        <v>29</v>
      </c>
      <c r="B15" s="6" t="s">
        <v>28</v>
      </c>
      <c r="C15" s="6" t="s">
        <v>49</v>
      </c>
      <c r="D15" s="6" t="s">
        <v>62</v>
      </c>
      <c r="E15" s="6">
        <v>74</v>
      </c>
      <c r="F15" s="9">
        <f>36/74</f>
        <v>0.48648648648648651</v>
      </c>
      <c r="G15" s="6" t="s">
        <v>68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3.5" customHeight="1" x14ac:dyDescent="0.3">
      <c r="A16" s="6" t="s">
        <v>30</v>
      </c>
      <c r="B16" s="6" t="s">
        <v>28</v>
      </c>
      <c r="C16" s="6" t="s">
        <v>49</v>
      </c>
      <c r="D16" s="6" t="s">
        <v>71</v>
      </c>
      <c r="E16" s="6">
        <v>48</v>
      </c>
      <c r="F16" s="9">
        <f>24/48</f>
        <v>0.5</v>
      </c>
      <c r="G16" s="6" t="s">
        <v>31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3.5" customHeight="1" x14ac:dyDescent="0.3">
      <c r="A17" s="6" t="s">
        <v>32</v>
      </c>
      <c r="B17" s="6" t="s">
        <v>28</v>
      </c>
      <c r="C17" s="6" t="s">
        <v>49</v>
      </c>
      <c r="D17" s="6" t="s">
        <v>63</v>
      </c>
      <c r="E17" s="6">
        <v>17</v>
      </c>
      <c r="F17" s="9">
        <f>6/17</f>
        <v>0.35294117647058826</v>
      </c>
      <c r="G17" s="6" t="s">
        <v>33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3.5" customHeight="1" x14ac:dyDescent="0.3">
      <c r="A18" s="6" t="s">
        <v>34</v>
      </c>
      <c r="B18" s="6" t="s">
        <v>28</v>
      </c>
      <c r="C18" s="6" t="s">
        <v>49</v>
      </c>
      <c r="D18" s="6" t="s">
        <v>64</v>
      </c>
      <c r="E18" s="6">
        <v>27</v>
      </c>
      <c r="F18" s="9">
        <f>9/27</f>
        <v>0.33333333333333331</v>
      </c>
      <c r="G18" s="6" t="s">
        <v>78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3.5" customHeight="1" x14ac:dyDescent="0.3">
      <c r="A19" s="6" t="s">
        <v>10</v>
      </c>
      <c r="B19" s="6" t="s">
        <v>28</v>
      </c>
      <c r="C19" s="6" t="s">
        <v>49</v>
      </c>
      <c r="D19" s="6" t="s">
        <v>64</v>
      </c>
      <c r="E19" s="6">
        <v>14</v>
      </c>
      <c r="F19" s="9">
        <f>8/14</f>
        <v>0.5714285714285714</v>
      </c>
      <c r="G19" s="6" t="s">
        <v>35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3.5" customHeight="1" x14ac:dyDescent="0.3">
      <c r="A20" s="6" t="s">
        <v>36</v>
      </c>
      <c r="B20" s="6" t="s">
        <v>28</v>
      </c>
      <c r="C20" s="6" t="s">
        <v>49</v>
      </c>
      <c r="D20" s="6" t="s">
        <v>64</v>
      </c>
      <c r="E20" s="7">
        <v>39</v>
      </c>
      <c r="F20" s="10">
        <f>24/39</f>
        <v>0.61538461538461542</v>
      </c>
      <c r="G20" s="6" t="s">
        <v>69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3.5" customHeight="1" x14ac:dyDescent="0.3">
      <c r="A21" s="6" t="s">
        <v>37</v>
      </c>
      <c r="B21" s="6" t="s">
        <v>28</v>
      </c>
      <c r="C21" s="6" t="s">
        <v>49</v>
      </c>
      <c r="D21" s="6" t="s">
        <v>65</v>
      </c>
      <c r="E21" s="6">
        <v>45</v>
      </c>
      <c r="F21" s="9">
        <v>0.5</v>
      </c>
      <c r="G21" s="6" t="s">
        <v>38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3.5" customHeight="1" x14ac:dyDescent="0.3">
      <c r="A22" s="6" t="s">
        <v>39</v>
      </c>
      <c r="B22" s="6" t="s">
        <v>28</v>
      </c>
      <c r="C22" s="6" t="s">
        <v>49</v>
      </c>
      <c r="D22" s="6" t="s">
        <v>55</v>
      </c>
      <c r="E22" s="6">
        <v>120</v>
      </c>
      <c r="F22" s="9">
        <f>60/120</f>
        <v>0.5</v>
      </c>
      <c r="G22" s="6" t="s">
        <v>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3.5" customHeight="1" x14ac:dyDescent="0.3">
      <c r="A23" s="6" t="s">
        <v>41</v>
      </c>
      <c r="B23" s="6" t="s">
        <v>28</v>
      </c>
      <c r="C23" s="6" t="s">
        <v>49</v>
      </c>
      <c r="D23" s="6" t="s">
        <v>76</v>
      </c>
      <c r="E23" s="6">
        <v>80</v>
      </c>
      <c r="F23" s="9">
        <f>40/80</f>
        <v>0.5</v>
      </c>
      <c r="G23" s="6" t="s">
        <v>5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3.5" customHeight="1" x14ac:dyDescent="0.3">
      <c r="A24" s="6" t="s">
        <v>42</v>
      </c>
      <c r="B24" s="6" t="s">
        <v>28</v>
      </c>
      <c r="C24" s="6" t="s">
        <v>49</v>
      </c>
      <c r="D24" s="6" t="s">
        <v>66</v>
      </c>
      <c r="E24" s="6">
        <v>32</v>
      </c>
      <c r="F24" s="9">
        <f>16/32</f>
        <v>0.5</v>
      </c>
      <c r="G24" s="6" t="s">
        <v>5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3.5" customHeight="1" x14ac:dyDescent="0.3">
      <c r="A25" s="6" t="s">
        <v>43</v>
      </c>
      <c r="B25" s="6" t="s">
        <v>28</v>
      </c>
      <c r="C25" s="6" t="s">
        <v>49</v>
      </c>
      <c r="D25" s="6" t="s">
        <v>74</v>
      </c>
      <c r="E25" s="6">
        <v>26</v>
      </c>
      <c r="F25" s="9">
        <f>11/26</f>
        <v>0.42307692307692307</v>
      </c>
      <c r="G25" s="6" t="s">
        <v>4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3.5" customHeight="1" x14ac:dyDescent="0.3">
      <c r="A26" s="6" t="s">
        <v>44</v>
      </c>
      <c r="B26" s="6" t="s">
        <v>28</v>
      </c>
      <c r="C26" s="6" t="s">
        <v>49</v>
      </c>
      <c r="D26" s="6" t="s">
        <v>64</v>
      </c>
      <c r="E26" s="6">
        <v>27</v>
      </c>
      <c r="F26" s="9">
        <f>9/27</f>
        <v>0.33333333333333331</v>
      </c>
      <c r="G26" s="6" t="s">
        <v>70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3.5" customHeight="1" x14ac:dyDescent="0.3">
      <c r="A27" s="6" t="s">
        <v>45</v>
      </c>
      <c r="B27" s="6" t="s">
        <v>28</v>
      </c>
      <c r="C27" s="6" t="s">
        <v>49</v>
      </c>
      <c r="D27" s="6" t="s">
        <v>73</v>
      </c>
      <c r="E27" s="6">
        <v>48</v>
      </c>
      <c r="F27" s="9">
        <f>10/48</f>
        <v>0.20833333333333334</v>
      </c>
      <c r="G27" s="6" t="s">
        <v>79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3.5" customHeight="1" x14ac:dyDescent="0.3">
      <c r="A28" s="6" t="s">
        <v>46</v>
      </c>
      <c r="B28" s="6" t="s">
        <v>28</v>
      </c>
      <c r="C28" s="6" t="s">
        <v>49</v>
      </c>
      <c r="D28" s="8" t="s">
        <v>67</v>
      </c>
      <c r="E28" s="6">
        <v>100</v>
      </c>
      <c r="F28" s="9">
        <f>68/100</f>
        <v>0.68</v>
      </c>
      <c r="G28" s="6" t="s">
        <v>47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3.5" customHeight="1" x14ac:dyDescent="0.3">
      <c r="A29" s="6" t="s">
        <v>48</v>
      </c>
      <c r="B29" s="6" t="s">
        <v>28</v>
      </c>
      <c r="C29" s="6" t="s">
        <v>49</v>
      </c>
      <c r="D29" s="6" t="s">
        <v>75</v>
      </c>
      <c r="E29" s="6">
        <v>22</v>
      </c>
      <c r="F29" s="9">
        <f>6/22</f>
        <v>0.27272727272727271</v>
      </c>
      <c r="G29" s="6" t="s">
        <v>38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3.5" customHeight="1" x14ac:dyDescent="0.3">
      <c r="A30" s="2"/>
      <c r="B30" s="2"/>
      <c r="C30" s="2"/>
      <c r="D30" s="2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3.5" customHeight="1" x14ac:dyDescent="0.3">
      <c r="A31" s="2"/>
      <c r="B31" s="2"/>
      <c r="C31" s="2"/>
      <c r="D31" s="2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3.5" customHeight="1" x14ac:dyDescent="0.3">
      <c r="A32" s="2"/>
      <c r="B32" s="2"/>
      <c r="C32" s="2"/>
      <c r="D32" s="2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3.5" customHeight="1" x14ac:dyDescent="0.3">
      <c r="A33" s="2"/>
      <c r="B33" s="2"/>
      <c r="C33" s="2"/>
      <c r="D33" s="2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3.5" customHeight="1" x14ac:dyDescent="0.3">
      <c r="A34" s="2"/>
      <c r="B34" s="2"/>
      <c r="C34" s="2"/>
      <c r="D34" s="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3.5" customHeight="1" x14ac:dyDescent="0.3">
      <c r="A35" s="2"/>
      <c r="B35" s="2"/>
      <c r="C35" s="2"/>
      <c r="D35" s="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3.5" customHeight="1" x14ac:dyDescent="0.3">
      <c r="A36" s="2"/>
      <c r="B36" s="2"/>
      <c r="C36" s="2"/>
      <c r="D36" s="2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3.5" customHeight="1" x14ac:dyDescent="0.3">
      <c r="A37" s="2"/>
      <c r="B37" s="2"/>
      <c r="C37" s="2"/>
      <c r="D37" s="2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3.5" customHeight="1" x14ac:dyDescent="0.3">
      <c r="A38" s="2"/>
      <c r="B38" s="2"/>
      <c r="C38" s="2"/>
      <c r="D38" s="2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3.5" customHeight="1" x14ac:dyDescent="0.3">
      <c r="A39" s="2"/>
      <c r="B39" s="2"/>
      <c r="C39" s="2"/>
      <c r="D39" s="2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3.5" customHeight="1" x14ac:dyDescent="0.3">
      <c r="A40" s="2"/>
      <c r="B40" s="2"/>
      <c r="C40" s="2"/>
      <c r="D40" s="2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3.5" customHeight="1" x14ac:dyDescent="0.3">
      <c r="A41" s="2"/>
      <c r="B41" s="2"/>
      <c r="C41" s="2"/>
      <c r="D41" s="2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3.5" customHeight="1" x14ac:dyDescent="0.3">
      <c r="A42" s="2"/>
      <c r="B42" s="2"/>
      <c r="C42" s="2"/>
      <c r="D42" s="2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3.5" customHeight="1" x14ac:dyDescent="0.3">
      <c r="A43" s="2"/>
      <c r="B43" s="2"/>
      <c r="C43" s="2"/>
      <c r="D43" s="2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3.5" customHeight="1" x14ac:dyDescent="0.3">
      <c r="A44" s="2"/>
      <c r="B44" s="2"/>
      <c r="C44" s="2"/>
      <c r="D44" s="2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3.5" customHeight="1" x14ac:dyDescent="0.3">
      <c r="A45" s="2"/>
      <c r="B45" s="2"/>
      <c r="C45" s="2"/>
      <c r="D45" s="2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3.5" customHeight="1" x14ac:dyDescent="0.3">
      <c r="A46" s="2"/>
      <c r="B46" s="2"/>
      <c r="C46" s="2"/>
      <c r="D46" s="2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3.5" customHeight="1" x14ac:dyDescent="0.3">
      <c r="A47" s="2"/>
      <c r="B47" s="2"/>
      <c r="C47" s="2"/>
      <c r="D47" s="2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3.5" customHeight="1" x14ac:dyDescent="0.3">
      <c r="A48" s="2"/>
      <c r="B48" s="2"/>
      <c r="C48" s="2"/>
      <c r="D48" s="2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3.5" customHeight="1" x14ac:dyDescent="0.3">
      <c r="A49" s="2"/>
      <c r="B49" s="2"/>
      <c r="C49" s="2"/>
      <c r="D49" s="2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3.5" customHeight="1" x14ac:dyDescent="0.3">
      <c r="A50" s="2"/>
      <c r="B50" s="2"/>
      <c r="C50" s="2"/>
      <c r="D50" s="2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3.5" customHeight="1" x14ac:dyDescent="0.3">
      <c r="A51" s="2"/>
      <c r="B51" s="2"/>
      <c r="C51" s="2"/>
      <c r="D51" s="2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3.5" customHeight="1" x14ac:dyDescent="0.3">
      <c r="A52" s="2"/>
      <c r="B52" s="2"/>
      <c r="C52" s="2"/>
      <c r="D52" s="2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3.5" customHeight="1" x14ac:dyDescent="0.3">
      <c r="A53" s="2"/>
      <c r="B53" s="2"/>
      <c r="C53" s="2"/>
      <c r="D53" s="2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3.5" customHeight="1" x14ac:dyDescent="0.3">
      <c r="A54" s="2"/>
      <c r="B54" s="2"/>
      <c r="C54" s="2"/>
      <c r="D54" s="2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3.5" customHeight="1" x14ac:dyDescent="0.3">
      <c r="A55" s="2"/>
      <c r="B55" s="2"/>
      <c r="C55" s="2"/>
      <c r="D55" s="2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3.5" customHeight="1" x14ac:dyDescent="0.3">
      <c r="A56" s="2"/>
      <c r="B56" s="2"/>
      <c r="C56" s="2"/>
      <c r="D56" s="2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3.5" customHeight="1" x14ac:dyDescent="0.3">
      <c r="A57" s="2"/>
      <c r="B57" s="2"/>
      <c r="C57" s="2"/>
      <c r="D57" s="2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customHeight="1" x14ac:dyDescent="0.3">
      <c r="A58" s="2"/>
      <c r="B58" s="2"/>
      <c r="C58" s="2"/>
      <c r="D58" s="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customHeight="1" x14ac:dyDescent="0.3">
      <c r="A59" s="2"/>
      <c r="B59" s="2"/>
      <c r="C59" s="2"/>
      <c r="D59" s="2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customHeight="1" x14ac:dyDescent="0.3">
      <c r="A60" s="2"/>
      <c r="B60" s="2"/>
      <c r="C60" s="2"/>
      <c r="D60" s="2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customHeight="1" x14ac:dyDescent="0.3">
      <c r="A61" s="2"/>
      <c r="B61" s="2"/>
      <c r="C61" s="2"/>
      <c r="D61" s="2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customHeight="1" x14ac:dyDescent="0.3">
      <c r="A62" s="2"/>
      <c r="B62" s="2"/>
      <c r="C62" s="2"/>
      <c r="D62" s="2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3.5" customHeight="1" x14ac:dyDescent="0.3">
      <c r="A63" s="2"/>
      <c r="B63" s="2"/>
      <c r="C63" s="2"/>
      <c r="D63" s="2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3.5" customHeight="1" x14ac:dyDescent="0.3">
      <c r="A64" s="2"/>
      <c r="B64" s="2"/>
      <c r="C64" s="2"/>
      <c r="D64" s="2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3.5" customHeight="1" x14ac:dyDescent="0.3">
      <c r="A65" s="2"/>
      <c r="B65" s="2"/>
      <c r="C65" s="2"/>
      <c r="D65" s="2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3.5" customHeight="1" x14ac:dyDescent="0.3">
      <c r="A66" s="2"/>
      <c r="B66" s="2"/>
      <c r="C66" s="2"/>
      <c r="D66" s="2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3.5" customHeight="1" x14ac:dyDescent="0.3">
      <c r="A67" s="2"/>
      <c r="B67" s="2"/>
      <c r="C67" s="2"/>
      <c r="D67" s="2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3.5" customHeight="1" x14ac:dyDescent="0.3">
      <c r="A68" s="2"/>
      <c r="B68" s="2"/>
      <c r="C68" s="2"/>
      <c r="D68" s="2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3.5" customHeight="1" x14ac:dyDescent="0.3">
      <c r="A69" s="2"/>
      <c r="B69" s="2"/>
      <c r="C69" s="2"/>
      <c r="D69" s="2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3.5" customHeight="1" x14ac:dyDescent="0.3">
      <c r="A70" s="2"/>
      <c r="B70" s="2"/>
      <c r="C70" s="2"/>
      <c r="D70" s="2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3.5" customHeight="1" x14ac:dyDescent="0.3">
      <c r="A71" s="2"/>
      <c r="B71" s="2"/>
      <c r="C71" s="2"/>
      <c r="D71" s="2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3.5" customHeight="1" x14ac:dyDescent="0.3">
      <c r="A72" s="2"/>
      <c r="B72" s="2"/>
      <c r="C72" s="2"/>
      <c r="D72" s="2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3.5" customHeight="1" x14ac:dyDescent="0.3">
      <c r="A73" s="2"/>
      <c r="B73" s="2"/>
      <c r="C73" s="2"/>
      <c r="D73" s="2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3.5" customHeight="1" x14ac:dyDescent="0.3">
      <c r="A74" s="2"/>
      <c r="B74" s="2"/>
      <c r="C74" s="2"/>
      <c r="D74" s="2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3.5" customHeight="1" x14ac:dyDescent="0.3">
      <c r="A75" s="2"/>
      <c r="B75" s="2"/>
      <c r="C75" s="2"/>
      <c r="D75" s="2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3.5" customHeight="1" x14ac:dyDescent="0.3">
      <c r="A76" s="2"/>
      <c r="B76" s="2"/>
      <c r="C76" s="2"/>
      <c r="D76" s="2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3.5" customHeight="1" x14ac:dyDescent="0.3">
      <c r="A77" s="2"/>
      <c r="B77" s="2"/>
      <c r="C77" s="2"/>
      <c r="D77" s="2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3.5" customHeight="1" x14ac:dyDescent="0.3">
      <c r="A78" s="2"/>
      <c r="B78" s="2"/>
      <c r="C78" s="2"/>
      <c r="D78" s="2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3.5" customHeight="1" x14ac:dyDescent="0.3">
      <c r="A79" s="2"/>
      <c r="B79" s="2"/>
      <c r="C79" s="2"/>
      <c r="D79" s="2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3.5" customHeight="1" x14ac:dyDescent="0.3">
      <c r="A80" s="2"/>
      <c r="B80" s="2"/>
      <c r="C80" s="2"/>
      <c r="D80" s="2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3.5" customHeight="1" x14ac:dyDescent="0.3">
      <c r="A81" s="2"/>
      <c r="B81" s="2"/>
      <c r="C81" s="2"/>
      <c r="D81" s="2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3.5" customHeight="1" x14ac:dyDescent="0.3">
      <c r="A82" s="2"/>
      <c r="B82" s="2"/>
      <c r="C82" s="2"/>
      <c r="D82" s="2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3.5" customHeight="1" x14ac:dyDescent="0.3">
      <c r="A83" s="2"/>
      <c r="B83" s="2"/>
      <c r="C83" s="2"/>
      <c r="D83" s="2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3.5" customHeight="1" x14ac:dyDescent="0.3">
      <c r="A84" s="2"/>
      <c r="B84" s="2"/>
      <c r="C84" s="2"/>
      <c r="D84" s="2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3.5" customHeight="1" x14ac:dyDescent="0.3">
      <c r="A85" s="2"/>
      <c r="B85" s="2"/>
      <c r="C85" s="2"/>
      <c r="D85" s="2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3.5" customHeight="1" x14ac:dyDescent="0.3">
      <c r="A86" s="2"/>
      <c r="B86" s="2"/>
      <c r="C86" s="2"/>
      <c r="D86" s="2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3.5" customHeight="1" x14ac:dyDescent="0.3">
      <c r="A87" s="2"/>
      <c r="B87" s="2"/>
      <c r="C87" s="2"/>
      <c r="D87" s="2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3.5" customHeight="1" x14ac:dyDescent="0.3">
      <c r="A88" s="2"/>
      <c r="B88" s="2"/>
      <c r="C88" s="2"/>
      <c r="D88" s="2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3.5" customHeight="1" x14ac:dyDescent="0.3">
      <c r="A89" s="2"/>
      <c r="B89" s="2"/>
      <c r="C89" s="2"/>
      <c r="D89" s="2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3.5" customHeight="1" x14ac:dyDescent="0.3">
      <c r="A90" s="2"/>
      <c r="B90" s="2"/>
      <c r="C90" s="2"/>
      <c r="D90" s="2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3.5" customHeight="1" x14ac:dyDescent="0.3">
      <c r="A91" s="2"/>
      <c r="B91" s="2"/>
      <c r="C91" s="2"/>
      <c r="D91" s="2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3.5" customHeight="1" x14ac:dyDescent="0.3">
      <c r="A92" s="2"/>
      <c r="B92" s="2"/>
      <c r="C92" s="2"/>
      <c r="D92" s="2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3.5" customHeight="1" x14ac:dyDescent="0.3">
      <c r="A93" s="2"/>
      <c r="B93" s="2"/>
      <c r="C93" s="2"/>
      <c r="D93" s="2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3.5" customHeight="1" x14ac:dyDescent="0.3">
      <c r="A94" s="2"/>
      <c r="B94" s="2"/>
      <c r="C94" s="2"/>
      <c r="D94" s="2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3.5" customHeight="1" x14ac:dyDescent="0.3">
      <c r="A95" s="2"/>
      <c r="B95" s="2"/>
      <c r="C95" s="2"/>
      <c r="D95" s="2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3.5" customHeight="1" x14ac:dyDescent="0.3">
      <c r="A96" s="2"/>
      <c r="B96" s="2"/>
      <c r="C96" s="2"/>
      <c r="D96" s="2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3.5" customHeight="1" x14ac:dyDescent="0.3">
      <c r="A97" s="2"/>
      <c r="B97" s="2"/>
      <c r="C97" s="2"/>
      <c r="D97" s="2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3.5" customHeight="1" x14ac:dyDescent="0.3">
      <c r="A98" s="2"/>
      <c r="B98" s="2"/>
      <c r="C98" s="2"/>
      <c r="D98" s="2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3.5" customHeight="1" x14ac:dyDescent="0.3">
      <c r="A99" s="2"/>
      <c r="B99" s="2"/>
      <c r="C99" s="2"/>
      <c r="D99" s="2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3.5" customHeight="1" x14ac:dyDescent="0.3">
      <c r="A100" s="2"/>
      <c r="B100" s="2"/>
      <c r="C100" s="2"/>
      <c r="D100" s="2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3.5" customHeight="1" x14ac:dyDescent="0.3">
      <c r="A101" s="2"/>
      <c r="B101" s="2"/>
      <c r="C101" s="2"/>
      <c r="D101" s="2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3.5" customHeight="1" x14ac:dyDescent="0.3">
      <c r="A102" s="2"/>
      <c r="B102" s="2"/>
      <c r="C102" s="2"/>
      <c r="D102" s="2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3.5" customHeight="1" x14ac:dyDescent="0.3">
      <c r="A103" s="2"/>
      <c r="B103" s="2"/>
      <c r="C103" s="2"/>
      <c r="D103" s="2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3.5" customHeight="1" x14ac:dyDescent="0.3">
      <c r="A104" s="2"/>
      <c r="B104" s="2"/>
      <c r="C104" s="2"/>
      <c r="D104" s="2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3.5" customHeight="1" x14ac:dyDescent="0.3">
      <c r="A105" s="2"/>
      <c r="B105" s="2"/>
      <c r="C105" s="2"/>
      <c r="D105" s="2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3.5" customHeight="1" x14ac:dyDescent="0.3">
      <c r="A106" s="2"/>
      <c r="B106" s="2"/>
      <c r="C106" s="2"/>
      <c r="D106" s="2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3.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3.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3.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3.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3.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3.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3.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3.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3.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3.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3.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3.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3.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3.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3.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3.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3.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3.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3.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3.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3.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3.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3.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3.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3.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3.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3.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3.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3.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3.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3.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3.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3.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3.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3.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3.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3.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3.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3.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3.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3.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3.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3.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3.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3.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3.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3.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3.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3.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3.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3.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3.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3.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3.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3.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3.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3.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3.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3.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3.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3.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3.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3.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3.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3.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3.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3.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3.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3.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3.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3.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3.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3.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3.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3.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3.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3.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3.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3.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3.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3.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3.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3.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3.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3.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3.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3.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3.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3.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3.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3.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3.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3.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3.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3.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3.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3.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3.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3.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3.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3.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3.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3.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3.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ht="13.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13.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13.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13.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13.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ht="13.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ht="13.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ht="13.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ht="13.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13.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ht="13.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13.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ht="13.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13.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ht="13.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ht="13.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ht="13.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13.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ht="13.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13.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ht="13.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ht="13.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13.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13.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13.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3.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13.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ht="13.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ht="13.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ht="13.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ht="13.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ht="13.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13.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ht="13.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ht="13.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ht="13.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ht="13.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ht="13.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13.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ht="13.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ht="13.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ht="13.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ht="13.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ht="13.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ht="13.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ht="13.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ht="13.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13.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3.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3.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13.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ht="13.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13.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3.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13.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 ht="13.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3.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 ht="13.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 ht="13.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 ht="13.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 ht="13.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 ht="13.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 ht="13.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 ht="13.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 ht="13.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 ht="13.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 ht="13.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 ht="13.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 ht="13.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 ht="13.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 ht="13.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 ht="13.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 ht="13.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 ht="13.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 ht="13.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 ht="13.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 ht="13.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 ht="13.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 ht="13.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 ht="13.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 ht="13.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 ht="13.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 ht="13.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3.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 ht="13.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 ht="13.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 ht="13.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 ht="13.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 ht="13.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 ht="13.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 ht="13.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 ht="13.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 ht="13.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 ht="13.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 ht="13.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 ht="13.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 ht="13.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 ht="13.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 ht="13.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3.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 ht="13.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 ht="13.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 ht="13.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 ht="13.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 ht="13.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 ht="13.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 ht="13.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 ht="13.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 ht="13.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 ht="13.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 ht="13.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 ht="13.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 ht="13.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 ht="13.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 ht="13.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 ht="13.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 ht="13.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 ht="13.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 ht="13.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 ht="13.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 ht="13.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 ht="13.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 ht="13.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 ht="13.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 ht="13.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 ht="13.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 ht="13.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 ht="13.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 ht="13.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 ht="13.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 ht="13.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 ht="13.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 ht="13.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 ht="13.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 ht="13.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 ht="13.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 ht="13.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 ht="13.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 ht="13.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 ht="13.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 ht="13.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 ht="13.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 ht="13.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 ht="13.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 ht="13.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 ht="13.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 ht="13.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 ht="13.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 ht="13.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 ht="13.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 ht="13.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 ht="13.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 ht="13.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 ht="13.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 ht="13.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 ht="13.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 ht="13.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 ht="13.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 ht="13.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 ht="13.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 ht="13.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 ht="13.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 ht="13.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 ht="13.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 ht="13.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 ht="13.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 ht="13.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 ht="13.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 ht="13.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 ht="13.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 ht="13.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 ht="13.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 ht="13.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 ht="13.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 ht="13.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 ht="13.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 ht="13.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 ht="13.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 ht="13.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 ht="13.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 ht="13.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 ht="13.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 ht="13.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 ht="13.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 ht="13.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 ht="13.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 ht="13.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 ht="13.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 ht="13.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 ht="13.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 ht="13.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 ht="13.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 ht="13.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 ht="13.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ht="13.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ht="13.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ht="13.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ht="13.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ht="13.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ht="13.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ht="13.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ht="13.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 ht="13.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 ht="13.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 ht="13.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 ht="13.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 ht="13.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 ht="13.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 ht="13.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 ht="13.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 ht="13.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 ht="13.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 ht="13.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 ht="13.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 ht="13.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 ht="13.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 ht="13.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 ht="13.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 ht="13.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 ht="13.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 ht="13.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 ht="13.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 ht="13.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 ht="13.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 ht="13.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 ht="13.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 ht="13.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 ht="13.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 ht="13.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 ht="13.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 ht="13.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 ht="13.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 ht="13.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 ht="13.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 ht="13.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 ht="13.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 ht="13.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 ht="13.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 ht="13.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 ht="13.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 ht="13.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 ht="13.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 ht="13.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 ht="13.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 ht="13.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 ht="13.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 ht="13.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 ht="13.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 ht="13.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 ht="13.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 ht="13.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 ht="13.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 ht="13.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 ht="13.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 ht="13.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 ht="13.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 ht="13.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 ht="13.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 ht="13.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 ht="13.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 ht="13.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 ht="13.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 ht="13.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 ht="13.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 ht="13.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 ht="13.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 ht="13.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 ht="13.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 ht="13.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 ht="13.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 ht="13.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 ht="13.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 ht="13.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 ht="13.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 ht="13.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 ht="13.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 ht="13.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 ht="13.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3.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 ht="13.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 ht="13.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 ht="13.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 ht="13.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 ht="13.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 ht="13.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 ht="13.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 ht="13.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 ht="13.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 ht="13.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 ht="13.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 ht="13.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 ht="13.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 ht="13.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 ht="13.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 ht="13.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 ht="13.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 ht="13.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 ht="13.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 ht="13.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 ht="13.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 ht="13.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 ht="13.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 ht="13.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 ht="13.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 ht="13.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 ht="13.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 ht="13.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 ht="13.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 ht="13.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 ht="13.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 ht="13.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 ht="13.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 ht="13.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 ht="13.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 ht="13.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 ht="13.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 ht="13.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 ht="13.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 ht="13.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 ht="13.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 ht="13.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 ht="13.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 ht="13.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 ht="13.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 ht="13.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 ht="13.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 ht="13.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 ht="13.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 ht="13.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 ht="13.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 ht="13.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 ht="13.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 ht="13.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 ht="13.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 ht="13.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 ht="13.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 ht="13.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 ht="13.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 ht="13.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 ht="13.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 ht="13.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 ht="13.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 ht="13.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 ht="13.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 ht="13.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 ht="13.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 ht="13.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 ht="13.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 ht="13.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 ht="13.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 ht="13.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 ht="13.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 ht="13.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 ht="13.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 ht="13.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 ht="13.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 ht="13.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 ht="13.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 ht="13.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 ht="13.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 ht="13.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 ht="13.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 ht="13.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 ht="13.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 ht="13.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 ht="13.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 ht="13.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 ht="13.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 ht="13.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 ht="13.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 ht="13.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1:27" ht="13.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1:27" ht="13.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1:27" ht="13.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1:27" ht="13.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1:27" ht="13.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1:27" ht="13.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1:27" ht="13.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1:27" ht="13.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1:27" ht="13.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1:27" ht="13.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1:27" ht="13.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1:27" ht="13.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1:27" ht="13.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1:27" ht="13.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1:27" ht="13.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1:27" ht="13.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1:27" ht="13.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1:27" ht="13.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1:27" ht="13.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1:27" ht="13.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1:27" ht="13.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1:27" ht="13.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1:27" ht="13.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 ht="13.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1:27" ht="13.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1:27" ht="13.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1:27" ht="13.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1:27" ht="13.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1:27" ht="13.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1:27" ht="13.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1:27" ht="13.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1:27" ht="13.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1:27" ht="13.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1:27" ht="13.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1:27" ht="13.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1:27" ht="13.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1:27" ht="13.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1:27" ht="13.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1:27" ht="13.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1:27" ht="13.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1:27" ht="13.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1:27" ht="13.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1:27" ht="13.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1:27" ht="13.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1:27" ht="13.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1:27" ht="13.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1:27" ht="13.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1:27" ht="13.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1:27" ht="13.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1:27" ht="13.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1:27" ht="13.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1:27" ht="13.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1:27" ht="13.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1:27" ht="13.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1:27" ht="13.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1:27" ht="13.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1:27" ht="13.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 ht="13.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1:27" ht="13.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1:27" ht="13.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1:27" ht="13.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1:27" ht="13.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1:27" ht="13.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1:27" ht="13.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1:27" ht="13.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1:27" ht="13.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1:27" ht="13.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1:27" ht="13.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1:27" ht="13.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1:27" ht="13.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1:27" ht="13.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 ht="13.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1:27" ht="13.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1:27" ht="13.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1:27" ht="13.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1:27" ht="13.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1:27" ht="13.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1:27" ht="13.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1:27" ht="13.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1:27" ht="13.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1:27" ht="13.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1:27" ht="13.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1:27" ht="13.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1:27" ht="13.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1:27" ht="13.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1:27" ht="13.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1:27" ht="13.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1:27" ht="13.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1:27" ht="13.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1:27" ht="13.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1:27" ht="13.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1:27" ht="13.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1:27" ht="13.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1:27" ht="13.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1:27" ht="13.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1:27" ht="13.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1:27" ht="13.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1:27" ht="13.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1:27" ht="13.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1:27" ht="13.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1:27" ht="13.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1:27" ht="13.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1:27" ht="13.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1:27" ht="13.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1:27" ht="13.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 ht="13.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1:27" ht="13.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1:27" ht="13.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1:27" ht="13.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1:27" ht="13.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1:27" ht="13.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1:27" ht="13.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1:27" ht="13.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1:27" ht="13.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1:27" ht="13.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1:27" ht="13.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1:27" ht="13.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1:27" ht="13.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1:27" ht="13.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1:27" ht="13.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1:27" ht="13.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1:27" ht="13.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1:27" ht="13.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1:27" ht="13.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1:27" ht="13.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1:27" ht="13.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1:27" ht="13.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1:27" ht="13.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1:27" ht="13.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1:27" ht="13.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1:27" ht="13.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1:27" ht="13.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1:27" ht="13.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1:27" ht="13.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1:27" ht="13.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1:27" ht="13.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1:27" ht="13.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1:27" ht="13.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1:27" ht="13.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1:27" ht="13.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1:27" ht="13.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1:27" ht="13.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1:27" ht="13.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1:27" ht="13.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1:27" ht="13.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1:27" ht="13.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1:27" ht="13.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1:27" ht="13.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1:27" ht="13.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1:27" ht="13.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1:27" ht="13.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1:27" ht="13.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1:27" ht="13.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1:27" ht="13.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1:27" ht="13.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1:27" ht="13.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1:27" ht="13.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1:27" ht="13.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1:27" ht="13.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1:27" ht="13.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1:27" ht="13.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1:27" ht="13.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1:27" ht="13.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1:27" ht="13.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1:27" ht="13.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1:27" ht="13.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1:27" ht="13.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1:27" ht="13.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1:27" ht="13.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1:27" ht="13.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1:27" ht="13.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1:27" ht="13.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1:27" ht="13.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1:27" ht="13.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1:27" ht="13.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1:27" ht="13.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1:27" ht="13.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1:27" ht="13.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1:27" ht="13.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1:27" ht="13.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1:27" ht="13.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1:27" ht="13.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1:27" ht="13.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1:27" ht="13.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1:27" ht="13.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1:27" ht="13.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1:27" ht="13.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1:27" ht="13.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1:27" ht="13.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1:27" ht="13.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1:27" ht="13.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1:27" ht="13.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1:27" ht="13.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1:27" ht="13.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1:27" ht="13.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1:27" ht="13.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1:27" ht="13.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1:27" ht="13.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1:27" ht="13.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1:27" ht="13.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1:27" ht="13.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1:27" ht="13.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1:27" ht="13.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1:27" ht="13.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1:27" ht="13.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1:27" ht="13.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1:27" ht="13.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1:27" ht="13.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1:27" ht="13.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1:27" ht="13.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1:27" ht="13.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1:27" ht="13.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1:27" ht="13.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 ht="13.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 ht="13.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1:27" ht="13.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1:27" ht="13.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1:27" ht="13.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1:27" ht="13.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1:27" ht="13.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1:27" ht="13.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1:27" ht="13.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1:27" ht="13.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1:27" ht="13.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1:27" ht="13.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1:27" ht="13.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1:27" ht="13.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1:27" ht="13.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1:27" ht="13.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1:27" ht="13.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1:27" ht="13.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1:27" ht="13.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1:27" ht="13.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1:27" ht="13.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1:27" ht="13.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1:27" ht="13.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1:27" ht="13.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1:27" ht="13.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1:27" ht="13.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1:27" ht="13.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1:27" ht="13.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1:27" ht="13.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1:27" ht="13.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1:27" ht="13.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1:27" ht="13.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1:27" ht="13.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1:27" ht="13.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1:27" ht="13.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1:27" ht="13.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1:27" ht="13.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1:27" ht="13.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1:27" ht="13.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1:27" ht="13.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1:27" ht="13.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1:27" ht="13.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1:27" ht="13.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1:27" ht="13.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1:27" ht="13.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1:27" ht="13.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1:27" ht="13.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1:27" ht="13.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1:27" ht="13.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1:27" ht="13.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1:27" ht="13.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1:27" ht="13.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1:27" ht="13.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1:27" ht="13.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1:27" ht="13.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1:27" ht="13.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1:27" ht="13.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1:27" ht="13.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1:27" ht="13.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1:27" ht="13.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1:27" ht="13.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1:27" ht="13.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1:27" ht="13.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1:27" ht="13.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1:27" ht="13.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1:27" ht="13.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1:27" ht="13.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1:27" ht="13.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1:27" ht="13.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1:27" ht="13.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1:27" ht="13.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1:27" ht="13.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1:27" ht="13.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1:27" ht="13.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1:27" ht="13.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1:27" ht="13.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1:27" ht="13.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1:27" ht="13.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1:27" ht="13.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1:27" ht="13.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1:27" ht="13.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1:27" ht="13.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1:27" ht="13.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1:27" ht="13.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1:27" ht="13.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1:27" ht="13.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1:27" ht="13.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1:27" ht="13.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1:27" ht="13.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1:27" ht="13.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1:27" ht="13.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1:27" ht="13.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1:27" ht="13.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1:27" ht="13.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1:27" ht="13.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1:27" ht="13.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1:27" ht="13.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1:27" ht="13.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1:27" ht="13.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1:27" ht="13.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1:27" ht="13.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1:27" ht="13.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1:27" ht="13.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1:27" ht="13.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1:27" ht="13.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1:27" ht="13.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1:27" ht="13.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1:27" ht="13.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1:27" ht="13.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1:27" ht="13.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1:27" ht="13.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1:27" ht="13.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1:27" ht="13.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1:27" ht="13.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1:27" ht="13.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1:27" ht="13.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1:27" ht="13.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1:27" ht="13.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1:27" ht="13.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1:27" ht="13.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1:27" ht="13.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1:27" ht="13.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1:27" ht="13.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1:27" ht="13.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1:27" ht="13.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1:27" ht="13.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1:27" ht="13.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1:27" ht="13.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1:27" ht="13.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1:27" ht="13.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1:27" ht="13.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1:27" ht="13.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1:27" ht="13.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1:27" ht="13.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1:27" ht="13.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1:27" ht="13.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1:27" ht="13.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1:27" ht="13.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1:27" ht="13.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1:27" ht="13.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1:27" ht="13.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1:27" ht="13.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1:27" ht="13.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1:27" ht="13.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1:27" ht="13.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1:27" ht="13.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1:27" ht="13.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1:27" ht="13.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1:27" ht="13.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1:27" ht="13.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1:27" ht="13.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1:27" ht="13.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1:27" ht="13.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1:27" ht="13.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1:27" ht="13.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1:27" ht="13.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1:27" ht="13.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1:27" ht="13.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1:27" ht="13.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1:27" ht="13.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1:27" ht="13.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1:27" ht="13.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1:27" ht="13.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1:27" ht="13.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1:27" ht="13.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1:27" ht="13.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1:27" ht="13.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1:27" ht="13.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1:27" ht="13.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1:27" ht="13.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1:27" ht="13.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1:27" ht="13.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1:27" ht="13.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1:27" ht="13.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1:27" ht="13.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1:27" ht="13.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1:27" ht="13.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1:27" ht="13.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1:27" ht="13.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1:27" ht="13.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1:27" ht="13.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1:27" ht="13.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1:27" ht="13.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1:27" ht="13.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1:27" ht="13.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1:27" ht="13.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1:27" ht="13.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1:27" ht="13.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1:27" ht="13.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1:27" ht="13.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1:27" ht="13.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1:27" ht="13.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1:27" ht="13.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1:27" ht="13.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1:27" ht="13.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1:27" ht="13.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1:27" ht="13.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1:27" ht="13.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1:27" ht="13.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1:27" ht="13.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1:27" ht="13.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1:27" ht="13.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1:27" ht="13.5" customHeight="1" x14ac:dyDescent="0.3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1:27" ht="13.5" customHeight="1" x14ac:dyDescent="0.3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1:27" ht="13.5" customHeight="1" x14ac:dyDescent="0.3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1:27" ht="13.5" customHeight="1" x14ac:dyDescent="0.3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Challenge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Scott, Matthew A</dc:creator>
  <cp:lastModifiedBy>author 1 </cp:lastModifiedBy>
  <dcterms:created xsi:type="dcterms:W3CDTF">2023-09-27T15:26:22Z</dcterms:created>
  <dcterms:modified xsi:type="dcterms:W3CDTF">2024-09-02T18:30:23Z</dcterms:modified>
</cp:coreProperties>
</file>